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AC11E3D4-DB0D-400E-8686-37ACD7630240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hop'!$A$1:$I$53</definedName>
    <definedName name="_xlnm.Print_Titles" localSheetId="1">'M. Tong hop'!$37:$38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H12" i="25"/>
  <c r="G44" i="25" s="1"/>
  <c r="H44" i="25" s="1"/>
  <c r="F12" i="25"/>
  <c r="E44" i="25" l="1"/>
  <c r="F44" i="25" s="1"/>
  <c r="E39" i="25"/>
  <c r="F39" i="25" s="1"/>
  <c r="G39" i="25"/>
  <c r="H39" i="25" s="1"/>
  <c r="E40" i="25"/>
  <c r="F40" i="25" s="1"/>
  <c r="G40" i="25"/>
  <c r="H40" i="25" s="1"/>
  <c r="E41" i="25"/>
  <c r="F41" i="25" s="1"/>
  <c r="G41" i="25"/>
  <c r="H41" i="25" s="1"/>
  <c r="E42" i="25"/>
  <c r="F42" i="25" s="1"/>
  <c r="G42" i="25"/>
  <c r="H42" i="25" s="1"/>
  <c r="E43" i="25"/>
  <c r="F43" i="25" s="1"/>
  <c r="G43" i="25"/>
  <c r="H43" i="25" s="1"/>
</calcChain>
</file>

<file path=xl/sharedStrings.xml><?xml version="1.0" encoding="utf-8"?>
<sst xmlns="http://schemas.openxmlformats.org/spreadsheetml/2006/main" count="115" uniqueCount="101">
  <si>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</si>
  <si>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</si>
  <si>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</si>
  <si>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</si>
  <si>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</si>
  <si>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</si>
  <si>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</si>
  <si>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</si>
  <si>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</si>
  <si>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</si>
  <si>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</si>
  <si>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</si>
  <si>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</si>
  <si>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</si>
  <si>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</si>
  <si>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</si>
  <si>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</si>
  <si>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</si>
  <si>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</si>
  <si>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</si>
  <si>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</si>
  <si>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</si>
  <si>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</si>
  <si>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</si>
  <si>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</si>
  <si>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</si>
  <si>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</si>
  <si>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</si>
  <si>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23C3-CNÔ2               Sĩ số: 24         Khoa: Động lực                                                  </t>
  </si>
  <si>
    <t>Hà Quốc Bảo</t>
  </si>
  <si>
    <t>Trần Anh Mỹ</t>
  </si>
  <si>
    <t>KT. TRƯỞNG PHÒNG TTGD-CTSV</t>
  </si>
  <si>
    <t>PHÓ TRƯỞNG PHÒNG</t>
  </si>
  <si>
    <t>Nguyễn Thị Nhuận</t>
  </si>
  <si>
    <t>23002681</t>
  </si>
  <si>
    <t>Lê Nhựt</t>
  </si>
  <si>
    <t>23002630</t>
  </si>
  <si>
    <t>Nguyễn Quốc</t>
  </si>
  <si>
    <t>23002484</t>
  </si>
  <si>
    <t>Nguyễn Văn</t>
  </si>
  <si>
    <t>23001242</t>
  </si>
  <si>
    <t>Nguyễn Lê Thành</t>
  </si>
  <si>
    <t>23002101</t>
  </si>
  <si>
    <t>Nguyễn Thành</t>
  </si>
  <si>
    <t>23002106</t>
  </si>
  <si>
    <t>Lê Hoàng</t>
  </si>
  <si>
    <t>23002529</t>
  </si>
  <si>
    <t>Hồ Nhật Anh</t>
  </si>
  <si>
    <t>23004410</t>
  </si>
  <si>
    <t>Trịnh Đình Ánh</t>
  </si>
  <si>
    <t>23002105</t>
  </si>
  <si>
    <t>Ngô Bảo</t>
  </si>
  <si>
    <t>23004312</t>
  </si>
  <si>
    <t>Trần Thế</t>
  </si>
  <si>
    <t>23002345</t>
  </si>
  <si>
    <t>Nguyễn Tấn</t>
  </si>
  <si>
    <t>23001308</t>
  </si>
  <si>
    <t>Nguyễn Trung</t>
  </si>
  <si>
    <t>23002739</t>
  </si>
  <si>
    <t>Lê Thái</t>
  </si>
  <si>
    <t>23002227</t>
  </si>
  <si>
    <t>Bùi Hồng</t>
  </si>
  <si>
    <t>23002695</t>
  </si>
  <si>
    <t>Ngô Tiến</t>
  </si>
  <si>
    <t>23002671</t>
  </si>
  <si>
    <t>Lý Phú</t>
  </si>
  <si>
    <t>23002688</t>
  </si>
  <si>
    <t>Nguyễn Mậu</t>
  </si>
  <si>
    <t>23002525</t>
  </si>
  <si>
    <t>Trương Huỳnh Tấn</t>
  </si>
  <si>
    <t>23000157</t>
  </si>
  <si>
    <t>Cao Anh</t>
  </si>
  <si>
    <t>23002290</t>
  </si>
  <si>
    <t>Lê Tấn</t>
  </si>
  <si>
    <t>23002487</t>
  </si>
  <si>
    <t>23002479</t>
  </si>
  <si>
    <t>Võ Mai</t>
  </si>
  <si>
    <t>23002603</t>
  </si>
  <si>
    <t>Trần Anh</t>
  </si>
  <si>
    <t>23004587</t>
  </si>
  <si>
    <t>Đỗ Hồng</t>
  </si>
  <si>
    <t>Anh</t>
  </si>
  <si>
    <t>Bảo</t>
  </si>
  <si>
    <t>Brasil</t>
  </si>
  <si>
    <t>Đạt</t>
  </si>
  <si>
    <t>Đấu</t>
  </si>
  <si>
    <t>Đông</t>
  </si>
  <si>
    <t>Dương</t>
  </si>
  <si>
    <t>Duy</t>
  </si>
  <si>
    <t>Hải</t>
  </si>
  <si>
    <t>Hiếu</t>
  </si>
  <si>
    <t>Học</t>
  </si>
  <si>
    <t>Hưng</t>
  </si>
  <si>
    <t>Huy</t>
  </si>
  <si>
    <t>Khang</t>
  </si>
  <si>
    <t>Lộc</t>
  </si>
  <si>
    <t>Thắng</t>
  </si>
  <si>
    <t>Thành</t>
  </si>
  <si>
    <t>Thâu</t>
  </si>
  <si>
    <t>Tuấn</t>
  </si>
  <si>
    <t>Vỹ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</si>
</sst>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5</xdr:row>
      <xdr:rowOff>0</xdr:rowOff>
    </xdr:from>
    <xdr:to>
      <xdr:col>2</xdr:col>
      <xdr:colOff>847725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047750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323850</xdr:colOff>
      <xdr:row>3</xdr:row>
      <xdr:rowOff>0</xdr:rowOff>
    </xdr:from>
    <xdr:to>
      <xdr:col>8</xdr:col>
      <xdr:colOff>249555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93382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53"/>
  <sheetViews>
    <sheetView tabSelected="1" view="pageBreakPreview" topLeftCell="A34" zoomScaleNormal="100" zoomScaleSheetLayoutView="100" workbookViewId="0">
      <selection activeCell="F17" sqref="F17"/>
    </sheetView>
  </sheetViews>
  <sheetFormatPr defaultRowHeight="15"/>
  <cols>
    <col min="1" max="1" width="5.125" style="3" customWidth="1"/>
    <col min="2" max="2" width="9.5" style="3" customWidth="1"/>
    <col min="3" max="3" width="17.625" style="3" customWidth="1"/>
    <col min="4" max="4" width="7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5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27" t="s">
        <v>4</v>
      </c>
      <c r="B2" s="27"/>
      <c r="C2" s="27"/>
      <c r="D2" s="27"/>
      <c r="E2" s="28" t="s">
        <v>3</v>
      </c>
      <c r="F2" s="28"/>
      <c r="G2" s="28"/>
      <c r="H2" s="28"/>
      <c r="I2" s="28"/>
    </row>
    <row r="3" spans="1:20" ht="17.100000000000001" customHeight="1">
      <c r="A3" s="27" t="s">
        <v>6</v>
      </c>
      <c r="B3" s="27"/>
      <c r="C3" s="27"/>
      <c r="D3" s="27"/>
      <c r="E3" s="29" t="s">
        <v>5</v>
      </c>
      <c r="F3" s="29"/>
      <c r="G3" s="29"/>
      <c r="H3" s="29"/>
      <c r="I3" s="29"/>
    </row>
    <row r="4" spans="1:20" ht="17.100000000000001" customHeight="1">
      <c r="A4" s="28" t="s">
        <v>25</v>
      </c>
      <c r="B4" s="28"/>
      <c r="C4" s="28"/>
      <c r="D4" s="28"/>
      <c r="E4" s="30"/>
      <c r="F4" s="30"/>
      <c r="G4" s="30"/>
      <c r="H4" s="30"/>
      <c r="I4" s="30"/>
    </row>
    <row r="5" spans="1:20" s="13" customFormat="1" ht="17.100000000000001" customHeight="1">
      <c r="A5" s="28" t="s">
        <v>26</v>
      </c>
      <c r="B5" s="28"/>
      <c r="C5" s="28"/>
      <c r="D5" s="28"/>
    </row>
    <row r="6" spans="1:20" ht="24.95" customHeight="1">
      <c r="A6" s="33" t="s">
        <v>7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3" t="s">
        <v>24</v>
      </c>
      <c r="B7" s="33"/>
      <c r="C7" s="33"/>
      <c r="D7" s="33"/>
      <c r="E7" s="33"/>
      <c r="F7" s="33"/>
      <c r="G7" s="33"/>
      <c r="H7" s="33"/>
      <c r="I7" s="33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4" t="s">
        <v>28</v>
      </c>
      <c r="B8" s="34"/>
      <c r="C8" s="34"/>
      <c r="D8" s="34"/>
      <c r="E8" s="34"/>
      <c r="F8" s="34"/>
      <c r="G8" s="34"/>
      <c r="H8" s="34"/>
      <c r="I8" s="34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5" t="s">
        <v>0</v>
      </c>
      <c r="B10" s="35" t="s">
        <v>8</v>
      </c>
      <c r="C10" s="38" t="s">
        <v>9</v>
      </c>
      <c r="D10" s="39"/>
      <c r="E10" s="42" t="s">
        <v>10</v>
      </c>
      <c r="F10" s="43"/>
      <c r="G10" s="42" t="s">
        <v>11</v>
      </c>
      <c r="H10" s="43"/>
      <c r="I10" s="44" t="s">
        <v>1</v>
      </c>
    </row>
    <row r="11" spans="1:20" s="7" customFormat="1" ht="30" customHeight="1">
      <c r="A11" s="36"/>
      <c r="B11" s="37"/>
      <c r="C11" s="40"/>
      <c r="D11" s="41"/>
      <c r="E11" s="16" t="s">
        <v>12</v>
      </c>
      <c r="F11" s="16" t="s">
        <v>13</v>
      </c>
      <c r="G11" s="16" t="s">
        <v>12</v>
      </c>
      <c r="H11" s="16" t="s">
        <v>13</v>
      </c>
      <c r="I11" s="36"/>
    </row>
    <row r="12" spans="1:20" s="7" customFormat="1" ht="21" customHeight="1">
      <c r="A12" s="8">
        <v>1</v>
      </c>
      <c r="B12" s="58" t="s">
        <v>34</v>
      </c>
      <c r="C12" s="59" t="s">
        <v>35</v>
      </c>
      <c r="D12" s="60" t="s">
        <v>81</v>
      </c>
      <c r="E12" s="61">
        <v>59</v>
      </c>
      <c r="F12" s="62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61">
        <v>59</v>
      </c>
      <c r="H12" s="62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17"/>
    </row>
    <row r="13" spans="1:20" s="7" customFormat="1" ht="21" customHeight="1">
      <c r="A13" s="8">
        <v>2</v>
      </c>
      <c r="B13" s="58" t="s">
        <v>36</v>
      </c>
      <c r="C13" s="59" t="s">
        <v>37</v>
      </c>
      <c r="D13" s="60" t="s">
        <v>82</v>
      </c>
      <c r="E13" s="61">
        <v>51</v>
      </c>
      <c r="F13" s="62" t="str">
        <f t="shared" ref="F13:F35" si="0">IF(AND(E13&gt;=90),"Xuất sắc",IF(AND(E13&gt;=80),"Tốt",IF(AND(E13&gt;=70),"Khá",IF(AND(E13&gt;=60),"TB",IF(AND(E13&gt;=50),"TB",IF(AND(E13&lt;50),IF(AND(E13&gt;0),"Yếu",IF(AND(E13=0),"Không XL"," "))))))))</f>
        <v>TB</v>
      </c>
      <c r="G13" s="61">
        <v>51</v>
      </c>
      <c r="H13" s="62" t="str">
        <f t="shared" ref="H13:H35" si="1">IF(AND(G13&gt;=90),"Xuất sắc",IF(AND(G13&gt;=80),"Tốt",IF(AND(G13&gt;=70),"Khá",IF(AND(G13&gt;=60),"TB",IF(AND(G13&gt;=50),"TB",IF(AND(G13&lt;50),IF(AND(G13&gt;0),"Yếu",IF(AND(G13=0),"Không XL"," "))))))))</f>
        <v>TB</v>
      </c>
      <c r="I13" s="17"/>
    </row>
    <row r="14" spans="1:20" s="7" customFormat="1" ht="21" customHeight="1">
      <c r="A14" s="8">
        <v>3</v>
      </c>
      <c r="B14" s="58" t="s">
        <v>38</v>
      </c>
      <c r="C14" s="59" t="s">
        <v>39</v>
      </c>
      <c r="D14" s="60" t="s">
        <v>83</v>
      </c>
      <c r="E14" s="61">
        <v>52</v>
      </c>
      <c r="F14" s="62" t="str">
        <f t="shared" si="0"/>
        <v>TB</v>
      </c>
      <c r="G14" s="61">
        <v>52</v>
      </c>
      <c r="H14" s="62" t="str">
        <f t="shared" si="1"/>
        <v>TB</v>
      </c>
      <c r="I14" s="17"/>
    </row>
    <row r="15" spans="1:20" s="7" customFormat="1" ht="21" customHeight="1">
      <c r="A15" s="8">
        <v>4</v>
      </c>
      <c r="B15" s="58" t="s">
        <v>40</v>
      </c>
      <c r="C15" s="59" t="s">
        <v>41</v>
      </c>
      <c r="D15" s="60" t="s">
        <v>84</v>
      </c>
      <c r="E15" s="61">
        <v>53</v>
      </c>
      <c r="F15" s="62" t="str">
        <f t="shared" si="0"/>
        <v>TB</v>
      </c>
      <c r="G15" s="61">
        <v>53</v>
      </c>
      <c r="H15" s="62" t="str">
        <f t="shared" si="1"/>
        <v>TB</v>
      </c>
      <c r="I15" s="9"/>
    </row>
    <row r="16" spans="1:20" s="7" customFormat="1" ht="21" customHeight="1">
      <c r="A16" s="8">
        <v>5</v>
      </c>
      <c r="B16" s="58" t="s">
        <v>42</v>
      </c>
      <c r="C16" s="59" t="s">
        <v>43</v>
      </c>
      <c r="D16" s="60" t="s">
        <v>84</v>
      </c>
      <c r="E16" s="61">
        <v>52</v>
      </c>
      <c r="F16" s="62" t="str">
        <f t="shared" si="0"/>
        <v>TB</v>
      </c>
      <c r="G16" s="61">
        <v>52</v>
      </c>
      <c r="H16" s="62" t="str">
        <f t="shared" si="1"/>
        <v>TB</v>
      </c>
      <c r="I16" s="9"/>
    </row>
    <row r="17" spans="1:9" s="7" customFormat="1" ht="21" customHeight="1">
      <c r="A17" s="8">
        <v>6</v>
      </c>
      <c r="B17" s="58" t="s">
        <v>44</v>
      </c>
      <c r="C17" s="59" t="s">
        <v>45</v>
      </c>
      <c r="D17" s="60" t="s">
        <v>85</v>
      </c>
      <c r="E17" s="61">
        <v>52</v>
      </c>
      <c r="F17" s="62" t="str">
        <f t="shared" si="0"/>
        <v>TB</v>
      </c>
      <c r="G17" s="61">
        <v>52</v>
      </c>
      <c r="H17" s="62" t="str">
        <f t="shared" si="1"/>
        <v>TB</v>
      </c>
      <c r="I17" s="9"/>
    </row>
    <row r="18" spans="1:9" s="7" customFormat="1" ht="21" customHeight="1">
      <c r="A18" s="8">
        <v>7</v>
      </c>
      <c r="B18" s="58" t="s">
        <v>46</v>
      </c>
      <c r="C18" s="59" t="s">
        <v>47</v>
      </c>
      <c r="D18" s="60" t="s">
        <v>86</v>
      </c>
      <c r="E18" s="61">
        <v>51</v>
      </c>
      <c r="F18" s="62" t="str">
        <f t="shared" si="0"/>
        <v>TB</v>
      </c>
      <c r="G18" s="61">
        <v>51</v>
      </c>
      <c r="H18" s="62" t="str">
        <f t="shared" si="1"/>
        <v>TB</v>
      </c>
      <c r="I18" s="9"/>
    </row>
    <row r="19" spans="1:9" s="7" customFormat="1" ht="21" customHeight="1">
      <c r="A19" s="8">
        <v>8</v>
      </c>
      <c r="B19" s="58" t="s">
        <v>48</v>
      </c>
      <c r="C19" s="59" t="s">
        <v>49</v>
      </c>
      <c r="D19" s="60" t="s">
        <v>87</v>
      </c>
      <c r="E19" s="61">
        <v>52</v>
      </c>
      <c r="F19" s="62" t="str">
        <f t="shared" si="0"/>
        <v>TB</v>
      </c>
      <c r="G19" s="61">
        <v>52</v>
      </c>
      <c r="H19" s="62" t="str">
        <f t="shared" si="1"/>
        <v>TB</v>
      </c>
      <c r="I19" s="9"/>
    </row>
    <row r="20" spans="1:9" s="7" customFormat="1" ht="21" customHeight="1">
      <c r="A20" s="8">
        <v>9</v>
      </c>
      <c r="B20" s="58" t="s">
        <v>50</v>
      </c>
      <c r="C20" s="59" t="s">
        <v>51</v>
      </c>
      <c r="D20" s="60" t="s">
        <v>88</v>
      </c>
      <c r="E20" s="61">
        <v>52</v>
      </c>
      <c r="F20" s="62" t="str">
        <f t="shared" si="0"/>
        <v>TB</v>
      </c>
      <c r="G20" s="61">
        <v>52</v>
      </c>
      <c r="H20" s="62" t="str">
        <f t="shared" si="1"/>
        <v>TB</v>
      </c>
      <c r="I20" s="17"/>
    </row>
    <row r="21" spans="1:9" s="7" customFormat="1" ht="21" customHeight="1">
      <c r="A21" s="8">
        <v>10</v>
      </c>
      <c r="B21" s="58" t="s">
        <v>52</v>
      </c>
      <c r="C21" s="59" t="s">
        <v>53</v>
      </c>
      <c r="D21" s="60" t="s">
        <v>88</v>
      </c>
      <c r="E21" s="61">
        <v>56</v>
      </c>
      <c r="F21" s="62" t="str">
        <f t="shared" si="0"/>
        <v>TB</v>
      </c>
      <c r="G21" s="61">
        <v>56</v>
      </c>
      <c r="H21" s="62" t="str">
        <f t="shared" si="1"/>
        <v>TB</v>
      </c>
      <c r="I21" s="17"/>
    </row>
    <row r="22" spans="1:9" s="7" customFormat="1" ht="21" customHeight="1">
      <c r="A22" s="8">
        <v>11</v>
      </c>
      <c r="B22" s="58" t="s">
        <v>54</v>
      </c>
      <c r="C22" s="59" t="s">
        <v>55</v>
      </c>
      <c r="D22" s="60" t="s">
        <v>89</v>
      </c>
      <c r="E22" s="61">
        <v>51</v>
      </c>
      <c r="F22" s="62" t="str">
        <f t="shared" si="0"/>
        <v>TB</v>
      </c>
      <c r="G22" s="61">
        <v>51</v>
      </c>
      <c r="H22" s="62" t="str">
        <f t="shared" si="1"/>
        <v>TB</v>
      </c>
      <c r="I22" s="17"/>
    </row>
    <row r="23" spans="1:9" s="7" customFormat="1" ht="21" customHeight="1">
      <c r="A23" s="8">
        <v>12</v>
      </c>
      <c r="B23" s="58" t="s">
        <v>56</v>
      </c>
      <c r="C23" s="59" t="s">
        <v>57</v>
      </c>
      <c r="D23" s="60" t="s">
        <v>90</v>
      </c>
      <c r="E23" s="61">
        <v>50</v>
      </c>
      <c r="F23" s="62" t="str">
        <f t="shared" si="0"/>
        <v>TB</v>
      </c>
      <c r="G23" s="61">
        <v>50</v>
      </c>
      <c r="H23" s="62" t="str">
        <f t="shared" si="1"/>
        <v>TB</v>
      </c>
      <c r="I23" s="9"/>
    </row>
    <row r="24" spans="1:9" s="7" customFormat="1" ht="21" customHeight="1">
      <c r="A24" s="8">
        <v>13</v>
      </c>
      <c r="B24" s="58" t="s">
        <v>58</v>
      </c>
      <c r="C24" s="59" t="s">
        <v>59</v>
      </c>
      <c r="D24" s="60" t="s">
        <v>91</v>
      </c>
      <c r="E24" s="61">
        <v>66</v>
      </c>
      <c r="F24" s="62" t="str">
        <f t="shared" si="0"/>
        <v>TB</v>
      </c>
      <c r="G24" s="61">
        <v>66</v>
      </c>
      <c r="H24" s="62" t="str">
        <f t="shared" si="1"/>
        <v>TB</v>
      </c>
      <c r="I24" s="9"/>
    </row>
    <row r="25" spans="1:9" s="7" customFormat="1" ht="21" customHeight="1">
      <c r="A25" s="8">
        <v>14</v>
      </c>
      <c r="B25" s="58" t="s">
        <v>60</v>
      </c>
      <c r="C25" s="59" t="s">
        <v>61</v>
      </c>
      <c r="D25" s="60" t="s">
        <v>92</v>
      </c>
      <c r="E25" s="61">
        <v>57</v>
      </c>
      <c r="F25" s="62" t="str">
        <f t="shared" si="0"/>
        <v>TB</v>
      </c>
      <c r="G25" s="61">
        <v>57</v>
      </c>
      <c r="H25" s="62" t="str">
        <f t="shared" si="1"/>
        <v>TB</v>
      </c>
      <c r="I25" s="9"/>
    </row>
    <row r="26" spans="1:9" s="7" customFormat="1" ht="21" customHeight="1">
      <c r="A26" s="8">
        <v>15</v>
      </c>
      <c r="B26" s="58" t="s">
        <v>62</v>
      </c>
      <c r="C26" s="59" t="s">
        <v>63</v>
      </c>
      <c r="D26" s="60" t="s">
        <v>93</v>
      </c>
      <c r="E26" s="61">
        <v>56</v>
      </c>
      <c r="F26" s="62" t="str">
        <f t="shared" si="0"/>
        <v>TB</v>
      </c>
      <c r="G26" s="61">
        <v>56</v>
      </c>
      <c r="H26" s="62" t="str">
        <f t="shared" si="1"/>
        <v>TB</v>
      </c>
      <c r="I26" s="9"/>
    </row>
    <row r="27" spans="1:9" s="7" customFormat="1" ht="21" customHeight="1">
      <c r="A27" s="8">
        <v>16</v>
      </c>
      <c r="B27" s="58" t="s">
        <v>64</v>
      </c>
      <c r="C27" s="59" t="s">
        <v>65</v>
      </c>
      <c r="D27" s="60" t="s">
        <v>94</v>
      </c>
      <c r="E27" s="61">
        <v>52</v>
      </c>
      <c r="F27" s="62" t="str">
        <f t="shared" si="0"/>
        <v>TB</v>
      </c>
      <c r="G27" s="61">
        <v>52</v>
      </c>
      <c r="H27" s="62" t="str">
        <f t="shared" si="1"/>
        <v>TB</v>
      </c>
      <c r="I27" s="9"/>
    </row>
    <row r="28" spans="1:9" s="7" customFormat="1" ht="21" customHeight="1">
      <c r="A28" s="8">
        <v>17</v>
      </c>
      <c r="B28" s="58" t="s">
        <v>66</v>
      </c>
      <c r="C28" s="59" t="s">
        <v>67</v>
      </c>
      <c r="D28" s="60" t="s">
        <v>95</v>
      </c>
      <c r="E28" s="61">
        <v>54</v>
      </c>
      <c r="F28" s="62" t="str">
        <f t="shared" si="0"/>
        <v>TB</v>
      </c>
      <c r="G28" s="61">
        <v>54</v>
      </c>
      <c r="H28" s="62" t="str">
        <f t="shared" si="1"/>
        <v>TB</v>
      </c>
      <c r="I28" s="9"/>
    </row>
    <row r="29" spans="1:9" s="7" customFormat="1" ht="21" customHeight="1">
      <c r="A29" s="8">
        <v>18</v>
      </c>
      <c r="B29" s="58" t="s">
        <v>68</v>
      </c>
      <c r="C29" s="59" t="s">
        <v>69</v>
      </c>
      <c r="D29" s="60" t="s">
        <v>95</v>
      </c>
      <c r="E29" s="61">
        <v>51</v>
      </c>
      <c r="F29" s="62" t="str">
        <f t="shared" si="0"/>
        <v>TB</v>
      </c>
      <c r="G29" s="61">
        <v>51</v>
      </c>
      <c r="H29" s="62" t="str">
        <f t="shared" si="1"/>
        <v>TB</v>
      </c>
      <c r="I29" s="9"/>
    </row>
    <row r="30" spans="1:9" s="7" customFormat="1" ht="21" customHeight="1">
      <c r="A30" s="8">
        <v>19</v>
      </c>
      <c r="B30" s="58" t="s">
        <v>70</v>
      </c>
      <c r="C30" s="59" t="s">
        <v>71</v>
      </c>
      <c r="D30" s="60" t="s">
        <v>96</v>
      </c>
      <c r="E30" s="61">
        <v>51</v>
      </c>
      <c r="F30" s="62" t="str">
        <f t="shared" si="0"/>
        <v>TB</v>
      </c>
      <c r="G30" s="61">
        <v>51</v>
      </c>
      <c r="H30" s="62" t="str">
        <f t="shared" si="1"/>
        <v>TB</v>
      </c>
      <c r="I30" s="9"/>
    </row>
    <row r="31" spans="1:9" s="7" customFormat="1" ht="21" customHeight="1">
      <c r="A31" s="8">
        <v>20</v>
      </c>
      <c r="B31" s="58" t="s">
        <v>72</v>
      </c>
      <c r="C31" s="59" t="s">
        <v>73</v>
      </c>
      <c r="D31" s="60" t="s">
        <v>97</v>
      </c>
      <c r="E31" s="61">
        <v>51</v>
      </c>
      <c r="F31" s="62" t="str">
        <f t="shared" si="0"/>
        <v>TB</v>
      </c>
      <c r="G31" s="61">
        <v>51</v>
      </c>
      <c r="H31" s="62" t="str">
        <f t="shared" si="1"/>
        <v>TB</v>
      </c>
      <c r="I31" s="17"/>
    </row>
    <row r="32" spans="1:9" s="7" customFormat="1" ht="21" customHeight="1">
      <c r="A32" s="8">
        <v>21</v>
      </c>
      <c r="B32" s="58" t="s">
        <v>74</v>
      </c>
      <c r="C32" s="59" t="s">
        <v>55</v>
      </c>
      <c r="D32" s="60" t="s">
        <v>97</v>
      </c>
      <c r="E32" s="61">
        <v>52</v>
      </c>
      <c r="F32" s="62" t="str">
        <f t="shared" si="0"/>
        <v>TB</v>
      </c>
      <c r="G32" s="61">
        <v>52</v>
      </c>
      <c r="H32" s="62" t="str">
        <f t="shared" si="1"/>
        <v>TB</v>
      </c>
      <c r="I32" s="9"/>
    </row>
    <row r="33" spans="1:10" s="7" customFormat="1" ht="21" customHeight="1">
      <c r="A33" s="8">
        <v>22</v>
      </c>
      <c r="B33" s="58" t="s">
        <v>75</v>
      </c>
      <c r="C33" s="59" t="s">
        <v>76</v>
      </c>
      <c r="D33" s="60" t="s">
        <v>98</v>
      </c>
      <c r="E33" s="61">
        <v>53</v>
      </c>
      <c r="F33" s="62" t="str">
        <f t="shared" si="0"/>
        <v>TB</v>
      </c>
      <c r="G33" s="61">
        <v>53</v>
      </c>
      <c r="H33" s="62" t="str">
        <f t="shared" si="1"/>
        <v>TB</v>
      </c>
      <c r="I33" s="9"/>
    </row>
    <row r="34" spans="1:10" s="7" customFormat="1" ht="21" customHeight="1">
      <c r="A34" s="8">
        <v>23</v>
      </c>
      <c r="B34" s="58" t="s">
        <v>77</v>
      </c>
      <c r="C34" s="59" t="s">
        <v>78</v>
      </c>
      <c r="D34" s="60" t="s">
        <v>99</v>
      </c>
      <c r="E34" s="61">
        <v>52</v>
      </c>
      <c r="F34" s="62" t="str">
        <f t="shared" si="0"/>
        <v>TB</v>
      </c>
      <c r="G34" s="61">
        <v>52</v>
      </c>
      <c r="H34" s="62" t="str">
        <f t="shared" si="1"/>
        <v>TB</v>
      </c>
      <c r="I34" s="9"/>
    </row>
    <row r="35" spans="1:10" s="7" customFormat="1" ht="21" customHeight="1">
      <c r="A35" s="8">
        <v>24</v>
      </c>
      <c r="B35" s="58" t="s">
        <v>79</v>
      </c>
      <c r="C35" s="59" t="s">
        <v>80</v>
      </c>
      <c r="D35" s="60" t="s">
        <v>100</v>
      </c>
      <c r="E35" s="61">
        <v>53</v>
      </c>
      <c r="F35" s="62" t="str">
        <f t="shared" si="0"/>
        <v>TB</v>
      </c>
      <c r="G35" s="61">
        <v>53</v>
      </c>
      <c r="H35" s="62" t="str">
        <f t="shared" si="1"/>
        <v>TB</v>
      </c>
      <c r="I35" s="9"/>
    </row>
    <row r="36" spans="1:10" ht="20.100000000000001" customHeight="1">
      <c r="C36" s="45" t="s">
        <v>14</v>
      </c>
      <c r="D36" s="45"/>
      <c r="E36" s="45"/>
      <c r="F36" s="45"/>
      <c r="G36" s="45"/>
      <c r="H36" s="45"/>
      <c r="I36" s="45"/>
    </row>
    <row r="37" spans="1:10" ht="18" customHeight="1">
      <c r="C37" s="46" t="s">
        <v>15</v>
      </c>
      <c r="D37" s="47"/>
      <c r="E37" s="50" t="s">
        <v>10</v>
      </c>
      <c r="F37" s="51"/>
      <c r="G37" s="50" t="s">
        <v>11</v>
      </c>
      <c r="H37" s="51"/>
      <c r="I37" s="52" t="s">
        <v>1</v>
      </c>
    </row>
    <row r="38" spans="1:10" s="7" customFormat="1" ht="18" customHeight="1">
      <c r="C38" s="48"/>
      <c r="D38" s="49"/>
      <c r="E38" s="16" t="s">
        <v>16</v>
      </c>
      <c r="F38" s="10" t="s">
        <v>17</v>
      </c>
      <c r="G38" s="16" t="s">
        <v>16</v>
      </c>
      <c r="H38" s="10" t="s">
        <v>17</v>
      </c>
      <c r="I38" s="53"/>
    </row>
    <row r="39" spans="1:10" ht="18" customHeight="1">
      <c r="C39" s="31" t="s">
        <v>18</v>
      </c>
      <c r="D39" s="32"/>
      <c r="E39" s="18">
        <f>COUNTIF(F12:F35,"Xuất sắc")</f>
        <v>0</v>
      </c>
      <c r="F39" s="19">
        <f>E39*100/$A$35</f>
        <v>0</v>
      </c>
      <c r="G39" s="18">
        <f>COUNTIF(H12:H35,"Xuất sắc")</f>
        <v>0</v>
      </c>
      <c r="H39" s="19">
        <f>G39*100/$A$35</f>
        <v>0</v>
      </c>
      <c r="I39" s="20"/>
    </row>
    <row r="40" spans="1:10" ht="18" customHeight="1">
      <c r="C40" s="31" t="s">
        <v>19</v>
      </c>
      <c r="D40" s="32"/>
      <c r="E40" s="18">
        <f>COUNTIF(F12:F35,"Tốt")</f>
        <v>0</v>
      </c>
      <c r="F40" s="19">
        <f>E40*100/$A$35</f>
        <v>0</v>
      </c>
      <c r="G40" s="18">
        <f>COUNTIF(H12:H35,"Tốt")</f>
        <v>0</v>
      </c>
      <c r="H40" s="19">
        <f t="shared" ref="H40:H44" si="2">G40*100/$A$35</f>
        <v>0</v>
      </c>
      <c r="I40" s="20"/>
    </row>
    <row r="41" spans="1:10" ht="18" customHeight="1">
      <c r="C41" s="31" t="s">
        <v>20</v>
      </c>
      <c r="D41" s="32"/>
      <c r="E41" s="18">
        <f>COUNTIF(F12:F35,"Khá")</f>
        <v>0</v>
      </c>
      <c r="F41" s="19">
        <f t="shared" ref="F41:F44" si="3">E41*100/$A$35</f>
        <v>0</v>
      </c>
      <c r="G41" s="18">
        <f>COUNTIF(H12:H35,"Khá")</f>
        <v>0</v>
      </c>
      <c r="H41" s="19">
        <f t="shared" si="2"/>
        <v>0</v>
      </c>
      <c r="I41" s="20"/>
    </row>
    <row r="42" spans="1:10" ht="18" customHeight="1">
      <c r="C42" s="31" t="s">
        <v>21</v>
      </c>
      <c r="D42" s="32"/>
      <c r="E42" s="18">
        <f>COUNTIF(F12:F35,"TB")</f>
        <v>24</v>
      </c>
      <c r="F42" s="19">
        <f t="shared" si="3"/>
        <v>100</v>
      </c>
      <c r="G42" s="18">
        <f>COUNTIF(H12:H35,"TB")</f>
        <v>24</v>
      </c>
      <c r="H42" s="19">
        <f t="shared" si="2"/>
        <v>100</v>
      </c>
      <c r="I42" s="20"/>
    </row>
    <row r="43" spans="1:10" ht="18" customHeight="1">
      <c r="C43" s="31" t="s">
        <v>22</v>
      </c>
      <c r="D43" s="32"/>
      <c r="E43" s="18">
        <f>COUNTIF(F12:F35,"Yếu")</f>
        <v>0</v>
      </c>
      <c r="F43" s="19">
        <f t="shared" si="3"/>
        <v>0</v>
      </c>
      <c r="G43" s="18">
        <f>COUNTIF(H12:H35,"Yếu")</f>
        <v>0</v>
      </c>
      <c r="H43" s="19">
        <f t="shared" si="2"/>
        <v>0</v>
      </c>
      <c r="I43" s="20"/>
    </row>
    <row r="44" spans="1:10" ht="18" customHeight="1" thickBot="1">
      <c r="C44" s="54" t="s">
        <v>23</v>
      </c>
      <c r="D44" s="55"/>
      <c r="E44" s="21">
        <f>COUNTIF(F12:F35,"Không XL")</f>
        <v>0</v>
      </c>
      <c r="F44" s="22">
        <f t="shared" si="3"/>
        <v>0</v>
      </c>
      <c r="G44" s="21">
        <f>COUNTIF(H12:H35,"Không XL")</f>
        <v>0</v>
      </c>
      <c r="H44" s="22">
        <f t="shared" si="2"/>
        <v>0</v>
      </c>
      <c r="I44" s="23"/>
    </row>
    <row r="45" spans="1:10">
      <c r="C45" s="11"/>
      <c r="D45" s="11"/>
      <c r="F45" s="24"/>
    </row>
    <row r="46" spans="1:10" ht="18" customHeight="1">
      <c r="E46" s="26"/>
      <c r="F46" s="56" t="s">
        <v>27</v>
      </c>
      <c r="G46" s="56"/>
      <c r="H46" s="56"/>
      <c r="I46" s="56"/>
    </row>
    <row r="47" spans="1:10" ht="18" customHeight="1">
      <c r="A47" s="30" t="s">
        <v>31</v>
      </c>
      <c r="B47" s="30"/>
      <c r="C47" s="30"/>
      <c r="D47" s="30" t="s">
        <v>11</v>
      </c>
      <c r="E47" s="30"/>
      <c r="F47" s="30"/>
      <c r="G47" s="30"/>
      <c r="H47" s="30" t="s">
        <v>10</v>
      </c>
      <c r="I47" s="30"/>
      <c r="J47" s="25"/>
    </row>
    <row r="48" spans="1:10" ht="18" customHeight="1">
      <c r="A48" s="57" t="s">
        <v>32</v>
      </c>
      <c r="B48" s="57"/>
      <c r="C48" s="57"/>
    </row>
    <row r="49" spans="1:9" ht="18" customHeight="1"/>
    <row r="50" spans="1:9" ht="18" customHeight="1"/>
    <row r="51" spans="1:9" ht="18" customHeight="1"/>
    <row r="53" spans="1:9" ht="15.75">
      <c r="A53" s="28" t="s">
        <v>33</v>
      </c>
      <c r="B53" s="28"/>
      <c r="C53" s="28"/>
      <c r="D53" s="28" t="s">
        <v>30</v>
      </c>
      <c r="E53" s="28"/>
      <c r="F53" s="28"/>
      <c r="G53" s="28"/>
      <c r="H53" s="28" t="s">
        <v>29</v>
      </c>
      <c r="I53" s="28"/>
    </row>
  </sheetData>
  <mergeCells count="35">
    <mergeCell ref="F46:I46"/>
    <mergeCell ref="H47:I47"/>
    <mergeCell ref="D47:G47"/>
    <mergeCell ref="A47:C47"/>
    <mergeCell ref="H53:I53"/>
    <mergeCell ref="D53:G53"/>
    <mergeCell ref="A48:C48"/>
    <mergeCell ref="A53:C53"/>
    <mergeCell ref="C40:D40"/>
    <mergeCell ref="C41:D41"/>
    <mergeCell ref="C42:D42"/>
    <mergeCell ref="C43:D43"/>
    <mergeCell ref="C44:D44"/>
    <mergeCell ref="C39:D39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36:I36"/>
    <mergeCell ref="C37:D38"/>
    <mergeCell ref="E37:F37"/>
    <mergeCell ref="G37:H37"/>
    <mergeCell ref="I37:I38"/>
    <mergeCell ref="A2:D2"/>
    <mergeCell ref="E2:I2"/>
    <mergeCell ref="A3:D3"/>
    <mergeCell ref="E3:I3"/>
    <mergeCell ref="A4:D4"/>
    <mergeCell ref="E4:I4"/>
  </mergeCells>
  <conditionalFormatting sqref="F12:F35 H12:H3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7" fitToHeight="0" orientation="portrait" verticalDpi="300" r:id="rId1"/>
  <headerFooter differentFirst="1">
    <oddHeader>&amp;C2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2026-02-04T07:52:41Z</cp:lastPrinted>
  <dcterms:created xsi:type="dcterms:W3CDTF">1999-12-31T18:49:42Z</dcterms:created>
  <dcterms:modified xsi:type="dcterms:W3CDTF">2026-02-04T07:53:16Z</dcterms:modified>
</cp:coreProperties>
</file>